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<sst xmlns="http://schemas.openxmlformats.org/spreadsheetml/2006/main" count="182" uniqueCount="78">
  <si>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</si>
  <si>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</si>
  <si>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</si>
  <si>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</si>
  <si>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</si>
  <si>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</si>
  <si>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</si>
  <si>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</si>
  <si>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</si>
  <si>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</si>
  <si>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</si>
  <si>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</si>
  <si>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</si>
  <si>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</si>
  <si>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</si>
  <si>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</si>
  <si>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</si>
  <si>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</si>
  <si>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</si>
  <si>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</si>
  <si>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</si>
  <si>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</si>
  <si>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</si>
  <si>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</si>
  <si>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</si>
  <si>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Beschaffung eines Geräteträgers mit Gießfunktion</t>
  </si>
  <si>
    <t>2026-031</t>
  </si>
  <si>
    <t>18.05.2026 11:00 Uhr</t>
  </si>
  <si>
    <t>Öffentliche Ausschreibung</t>
  </si>
  <si>
    <t>UVGO</t>
  </si>
  <si>
    <t>CXS0YE3YTP66UJDA</t>
  </si>
  <si>
    <t>Die Vergabe ist nicht in Lose aufgeteilt. Bitte füllen Sie das nächste Arbeitsblatt aus.</t>
  </si>
  <si>
    <t>1.1</t>
  </si>
  <si>
    <t>Gruppe</t>
  </si>
  <si>
    <t>1.1.1</t>
  </si>
  <si>
    <t>Leistung</t>
  </si>
  <si>
    <t>Motor und Antrieb</t>
  </si>
  <si>
    <t xml:space="preserve">Schmalspur-Geräteträger mit Gießfunktion
Angabe des Herstellers: .................... 
Diesel- Partikelfilter, Abgasnorm Euro 6, 
Leistung 120 bis 180 PS, Hydrostatischer Fahrantrieb im Arbeitsgang, 
Fahrgeschwindigkeit mindestens 50 km/h, 
Differentialsperre, programmierbare Arbeitsmodi 
(Angabe der Anzahl der Arbeitsmodi: ............. Stück), 
Bedieneinheit in der Kabine integriert, Allradlenkung, umschaltbar auf Vorderradlenkung,   
</t>
  </si>
  <si>
    <t>St</t>
  </si>
  <si>
    <t>1.1.2</t>
  </si>
  <si>
    <t>Hydraulik und Steuerung</t>
  </si>
  <si>
    <t>Hydraulik und Steuerung:                                                                    
Arbeitshydraulik, 
mind. 170 l Fördervolumen bei 300 bar, 
Ölstromregler für den vorderen und hinteren Antrieb, 
Ölstromregler für die Bewegungsfunktionen,
Leckölleitung vorne und hinten, 
1 Steuergerät ew nach vorne verlegt, 
2 Steuergeräte dw nach vorne verlegt, 
1 Steuergerät dw nach vorne und hinten verlegt, 
1 Steuergerät ew für die Ladebrücke, 
Hydraulikanschluß für Kippanhänger, 
Parallelschaltung für Vario- Schneepflug, 
hydraulische Schneepflugentlastung,
automatischer Frontgeräteaushub bei Rückwärtsfahrt</t>
  </si>
  <si>
    <t>1.1.3</t>
  </si>
  <si>
    <t>Aufbau und Kabine</t>
  </si>
  <si>
    <t xml:space="preserve">Aufbau und Kabine:
Wasserleitung im Fahrzeug fest verlegt,
Ladefläche mind. 1900 x 1300 x 400 mm, mit Verzurrösen (Anzahl bitte angeben: ..... Stück),
Hydraulischer 3-Seitenkipper mit Stahlbordwänden
Staukasten für Werkzeug ca. 30 Liter 
(bitte Literangabe: ...........    ),
Federung,
Frontscheibe und Außenspiegel heizbar, 
schwingungsfreie entkoppelte Kabine,
Luftgefederter und beheizbarer Fahrersitz,
regelbare Warmwasserheizung,
Standheizung, integrierte Klimaanlage,
Rückfahrkamera, LED-Winterdienstbeleuchtung,
mind. 2 LED-Arbeitsscheinwerfer vorne und hinten,
2 LED-Rundumkennleuchten,
Bluetooth-Radio, 
Tempomat zur Regelung der Arbeitsgeschwindkigkeit,
Wartungsgänge frei zugänglich, 
bedienerfreundlicher Zugang zu Motor und Antriebseinheit,
Kabine ohne Mitteltunnel,
Hydraulisch klappbare und verzinkte Fahrerkabine, 
Kabine ohne Mitteltunnel
Lackierung Kabine und Aufbauten: RAL 2011 (kommunalorange)
Lackierung Fahrgestell: RAL 9005 (Tiefschwarz)
Warnmarkierung am Fahrzeug gemäß DIN 30710
Sicherheitspaket: Verbandmaterial gemäß DIN 13164 mit Warndreieck
Warnleuchte und Warnweste
</t>
  </si>
  <si>
    <t>1.1.4</t>
  </si>
  <si>
    <t>Technik und Lasten</t>
  </si>
  <si>
    <t xml:space="preserve">Technik und Lasten:
hochgelegte und geschützte Auspuffanlage,
geschützter Kühler, Wendelüfter, 
Hubeinrichtung mit Anbauplatte und Schnellwechselvorrichtung für den Schneepflug,
Maulkupplung ca. 3.500 kg gebremst
Fahrzeugbreite max. 1.400 mm,
Radstand max. 2.200 mm,
Achslast vorne mind. 3.500 kg, 
Achslast hinten mind. 4.000 kg, 
Nutzlast mind. 4.000 kg
Ladefläche Pritsche ca. 1.900 x 1.300 x 400 mm
Bereifung 315/55 R16 MPT, 
bodenschonendes Profil mind. 300 mm MPT 
Bereifung nicht über Fahrzeugbreite herausragend
Anpassung des bauseits vorhandenen Hilltip Streuers und des Schneeschildes der Marke Adler
Übergabe fahrbereit mit TÜV und Kfz.-Brief bzw. Zulassungsunterlagen
</t>
  </si>
  <si>
    <t>1.1.5</t>
  </si>
  <si>
    <t>Heißwassersystem</t>
  </si>
  <si>
    <t xml:space="preserve">Tanksystem 
ca. 1.800 Liter Gesamtinhalt          
mit Schallwänden
Abmaße: ca. 200 x 125 x 115 cm,
flache Bauweise für tiefen Schwerpunkt,
Tankmaterial aus UV- und schlagfestem PE-Material,
Fassrahmen mit Zurrösen und Kranlaschen,
Spannspratzensystem für Geräteträger,
Schnellbefüllung über C-Anschluss,
Wassersaugfilter,
Abstellstützen mit Rädern,
Befüllung von oben wegen Rücklaufschutz ins Wassernetz,
regelbare Mitteldruckpumpe für Kaltwasser ca. 70l/mind,
ca. 50 bar 
bei Heißwasser ca. 20 l/min ca. 20 bar, 
Heizleistung ca. 100 KW,
Spannungsversorgung über eigenen Kabelsatz und Absicherung,
Dieseltank für Brenner mind. 30 l mit Füllstandsanzeige am Display, 
Enthärterflüssigkeitstank mind. 1 Liter,
automatische Wasserenthärtungseinrichtung mit Dosierpunpe,
automatisches Entkalkungsprogramm, 
Wassermangelanzeige,
Wasserentnahme wahlweise über Schwemmbalken, Schlauchhaspel oder Hochdruckleitung
Dosierung der Wasserausbringmenge über Dosierzähler,
Heißwasser-Schlauchhaspel aus Edelstahl mit Möglichkeit zum Gießen über Brausekopf,
Tankanzeiger der Wassermenge mit Reichweitenangabe in km,
Anzeige für Druck, Temperatur und Durchflussmenge,
Vollautomatische Anlage je nach Programmwahl mit Elektroventilen, 
automatisches Brenner-Standby bei Arbeitspausen,
Multifunktionsdisplay mit Farbmonitor
</t>
  </si>
  <si>
    <t>1.1.6</t>
  </si>
  <si>
    <t>Zubehör</t>
  </si>
  <si>
    <t xml:space="preserve">Zubehör:
Automatische Hochdruckschlauchhaspel,
heißwassergeeignet, Edelstahl, 
ca. 25 m Heißwasserschlauch 3/8"
Druckbereich bis ca. 200 bar
thermische Isolierung am Griffbereich,
Handlanze mit Pistolengriff und Schnellwechselkupplung zur Unkrautbekämpfung,
Heißwasserkopf für Handlanze,
Führung auf Rädern, 
Arbeitsbreite ca. 300 mm, 
Flachstrahlkopf für Handlanze für händische Reinigungsarbeiten,
1 Liter Enthärterflüssigkeit,
10 Liter Entkalkungsmittel,
hydraulische Hochdruckpumpe mind. 15 Liter Fördermenge bei 200 bar,
Unkrautvernichter aus Edelstahl mit Verschubrahmen,
Arbeitsbreite ca. 1.200 mm, federnd gelagert, 
Laufrad zur Bodenkopierung, neigungsverstellbar, 
Teilbreitenabschaltung des Schwemmbalkens mind. 2-fach, seitlich zuschaltbare Heißwasserdüsen für Arbeiten am Bordstein, 
Heißwasserschlauchverbindung zwischen Heck- und Vorbaugerät mit Schnellkupplungen, 
notwendige Anpassung an den angeboteten Geräteträger </t>
  </si>
  <si>
    <t>1.1.7</t>
  </si>
  <si>
    <t>Achslastberechnung</t>
  </si>
  <si>
    <t>Mit dem Angebot ist eine entsprechende Achslastberechnung sowie eine Konformitätserklärung für das angebotene Fahrzeug einzureichen</t>
  </si>
  <si>
    <t>1.1.8</t>
  </si>
  <si>
    <t>Servicewerkstatt</t>
  </si>
  <si>
    <t>Angabe der nächsten Servicewerkstatt mit Nennung der Entfernung zum 
Standort Rinteln, Im Emerten 5, 31737 Rinteln:
………………………………………………………..………. 
…………………………………………………………………
………………………………………………………………….
Entfernung max. 30 km  von Rinteln: …………. Km.</t>
  </si>
  <si>
    <t>1.1.9</t>
  </si>
  <si>
    <t>Wartungskosten</t>
  </si>
  <si>
    <t>Wartungskosten
Wartungskosten (bitte evtl. auf einem separaten Blatt erläutern):
Wartungsintervalle: durchzuführende Inspektionen nach jeweils:
……………………………………………………. Betriebsstunden / km
erwartende Kosten für Wartung(en) lt. Inspektionsplan
ca. ………………........................ €</t>
  </si>
  <si>
    <t>1.1.10</t>
  </si>
  <si>
    <t>Zulassungsdokumente</t>
  </si>
  <si>
    <t>Zulassungsdokumente
Fahrzeug mit TÜV-Abnahme und Zulassungsbescheinigung sowie
allen notwendigen Gutachten und Abnahmen für  Sonderein-/aufbauten,
Überführungskosten
Das Fahrzeug soll bei Übergabe voll getankt und einsatzbereit sein</t>
  </si>
  <si>
    <t>1.1.11</t>
  </si>
  <si>
    <t>Lieferung und Einweisung</t>
  </si>
  <si>
    <t>Lieferung des Fahrzeuges zum Baubetriebshof der Stadt
Rinteln, Im Emerten 5, 31737 Rinteln
mit anschließender Einweisung der Mitarbeiter auf das 
Gerät</t>
  </si>
  <si>
    <t>1.1.12</t>
  </si>
  <si>
    <t>Garantie / Gewährleistung</t>
  </si>
  <si>
    <t>Garantie/Gewährleistung
Garantie/Gewährleistung bis: ……………………………… 
Betriebsstunden / km Angabe: …………………………….</t>
  </si>
  <si>
    <t>1.1.13</t>
  </si>
  <si>
    <t>Lieferzeit</t>
  </si>
  <si>
    <t>Angabe der Lieferzeit: 
………………………….. Wochen nach Auftragsvergabe</t>
  </si>
  <si>
    <t>1.1.14</t>
  </si>
  <si>
    <t>Testung / in Augenscheinnahme des angebotenen Fahrzeuges</t>
  </si>
  <si>
    <t xml:space="preserve">Das im Leistungsverzeichnis angebotene Geräte sollte dem Baubetriebshof der Stadt Rinteln vorab im Einsatz vorgestellt werden.
Dazu nennen Sie dem Baubetriebshof bitte kurzfristig telefonisch das entsprechende Einsatzgebiet, um einen vor Ort Termin abstimmen zu können und das zu beschaffende Gerät im Gebrauch in Augenschein nehmen zu können.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</si>
</sst>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4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39" fillId="4" borderId="6" xfId="0" applyNumberFormat="1" applyFont="true" applyFill="1" applyBorder="1" applyAlignment="1">
      <alignment horizontal="left" vertical="top" wrapText="true"/>
    </xf>
    <xf numFmtId="49" fontId="40"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44"/>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2</v>
      </c>
      <c r="D4" s="83" t="s">
        <v>2</v>
      </c>
      <c r="E4" s="31" t="s">
        <v>20</v>
      </c>
      <c r="F4" s="31" t="s">
        <v>20</v>
      </c>
      <c r="G4" s="32"/>
      <c r="H4" s="33"/>
      <c r="I4" s="85" t="s">
        <v>20</v>
      </c>
      <c r="J4" s="86" t="s">
        <v>20</v>
      </c>
      <c r="M4" s="37"/>
    </row>
    <row r="5">
      <c r="A5" s="28" t="s">
        <v>34</v>
      </c>
      <c r="B5" s="29" t="s">
        <v>35</v>
      </c>
      <c r="C5" s="30" t="s">
        <v>36</v>
      </c>
      <c r="D5" s="30" t="s">
        <v>37</v>
      </c>
      <c r="E5" s="31" t="s">
        <v>20</v>
      </c>
      <c r="F5" s="31" t="s">
        <v>20</v>
      </c>
      <c r="G5" s="87" t="n">
        <v>1.0</v>
      </c>
      <c r="H5" s="33" t="s">
        <v>38</v>
      </c>
      <c r="I5" s="34"/>
      <c r="J5" s="35" t="n">
        <f>G5*I5</f>
        <v>0.0</v>
      </c>
      <c r="K5"/>
      <c r="L5"/>
      <c r="M5" s="37"/>
    </row>
    <row r="6">
      <c r="A6" s="28" t="s">
        <v>39</v>
      </c>
      <c r="B6" s="29" t="s">
        <v>35</v>
      </c>
      <c r="C6" s="30" t="s">
        <v>40</v>
      </c>
      <c r="D6" s="30" t="s">
        <v>41</v>
      </c>
      <c r="E6" s="31" t="s">
        <v>20</v>
      </c>
      <c r="F6" s="31" t="s">
        <v>20</v>
      </c>
      <c r="G6" s="87" t="n">
        <v>1.0</v>
      </c>
      <c r="H6" s="33" t="s">
        <v>38</v>
      </c>
      <c r="I6" s="34"/>
      <c r="J6" s="35" t="n">
        <f>G6*I6</f>
        <v>0.0</v>
      </c>
      <c r="K6" s="0"/>
      <c r="L6" s="0"/>
      <c r="M6" s="37"/>
    </row>
    <row r="7">
      <c r="A7" s="28" t="s">
        <v>42</v>
      </c>
      <c r="B7" s="29" t="s">
        <v>35</v>
      </c>
      <c r="C7" s="30" t="s">
        <v>43</v>
      </c>
      <c r="D7" s="30" t="s">
        <v>44</v>
      </c>
      <c r="E7" s="31" t="s">
        <v>20</v>
      </c>
      <c r="F7" s="31" t="s">
        <v>20</v>
      </c>
      <c r="G7" s="87" t="n">
        <v>1.0</v>
      </c>
      <c r="H7" s="33" t="s">
        <v>38</v>
      </c>
      <c r="I7" s="34"/>
      <c r="J7" s="35" t="n">
        <f>G7*I7</f>
        <v>0.0</v>
      </c>
      <c r="K7" s="0"/>
      <c r="L7" s="0"/>
      <c r="M7" s="37"/>
    </row>
    <row r="8">
      <c r="A8" s="28" t="s">
        <v>45</v>
      </c>
      <c r="B8" s="29" t="s">
        <v>35</v>
      </c>
      <c r="C8" s="30" t="s">
        <v>46</v>
      </c>
      <c r="D8" s="30" t="s">
        <v>47</v>
      </c>
      <c r="E8" s="31" t="s">
        <v>20</v>
      </c>
      <c r="F8" s="31" t="s">
        <v>20</v>
      </c>
      <c r="G8" s="87" t="n">
        <v>1.0</v>
      </c>
      <c r="H8" s="33" t="s">
        <v>38</v>
      </c>
      <c r="I8" s="34"/>
      <c r="J8" s="35" t="n">
        <f>G8*I8</f>
        <v>0.0</v>
      </c>
      <c r="K8" s="0"/>
      <c r="L8" s="0"/>
      <c r="M8" s="37"/>
    </row>
    <row r="9">
      <c r="A9" s="28" t="s">
        <v>48</v>
      </c>
      <c r="B9" s="29" t="s">
        <v>35</v>
      </c>
      <c r="C9" s="30" t="s">
        <v>49</v>
      </c>
      <c r="D9" s="30" t="s">
        <v>50</v>
      </c>
      <c r="E9" s="31" t="s">
        <v>20</v>
      </c>
      <c r="F9" s="31" t="s">
        <v>20</v>
      </c>
      <c r="G9" s="87" t="n">
        <v>1.0</v>
      </c>
      <c r="H9" s="33" t="s">
        <v>38</v>
      </c>
      <c r="I9" s="34"/>
      <c r="J9" s="35" t="n">
        <f>G9*I9</f>
        <v>0.0</v>
      </c>
      <c r="K9" s="0"/>
      <c r="L9" s="0"/>
      <c r="M9" s="37"/>
    </row>
    <row r="10">
      <c r="A10" s="28" t="s">
        <v>51</v>
      </c>
      <c r="B10" s="29" t="s">
        <v>35</v>
      </c>
      <c r="C10" s="30" t="s">
        <v>52</v>
      </c>
      <c r="D10" s="30" t="s">
        <v>53</v>
      </c>
      <c r="E10" s="31" t="s">
        <v>20</v>
      </c>
      <c r="F10" s="31" t="s">
        <v>20</v>
      </c>
      <c r="G10" s="87" t="n">
        <v>1.0</v>
      </c>
      <c r="H10" s="33" t="s">
        <v>38</v>
      </c>
      <c r="I10" s="34"/>
      <c r="J10" s="35" t="n">
        <f>G10*I10</f>
        <v>0.0</v>
      </c>
      <c r="K10" s="0"/>
      <c r="L10" s="0"/>
      <c r="M10" s="37"/>
    </row>
    <row r="11">
      <c r="A11" s="28" t="s">
        <v>54</v>
      </c>
      <c r="B11" s="29" t="s">
        <v>35</v>
      </c>
      <c r="C11" s="30" t="s">
        <v>55</v>
      </c>
      <c r="D11" s="30" t="s">
        <v>56</v>
      </c>
      <c r="E11" s="31" t="s">
        <v>20</v>
      </c>
      <c r="F11" s="31" t="s">
        <v>20</v>
      </c>
      <c r="G11" s="87" t="n">
        <v>1.0</v>
      </c>
      <c r="H11" s="33" t="s">
        <v>38</v>
      </c>
      <c r="I11" s="34"/>
      <c r="J11" s="35" t="n">
        <f>G11*I11</f>
        <v>0.0</v>
      </c>
      <c r="K11" s="0"/>
      <c r="L11" s="0"/>
      <c r="M11" s="37"/>
    </row>
    <row r="12">
      <c r="A12" s="28" t="s">
        <v>57</v>
      </c>
      <c r="B12" s="29" t="s">
        <v>35</v>
      </c>
      <c r="C12" s="30" t="s">
        <v>58</v>
      </c>
      <c r="D12" s="30" t="s">
        <v>59</v>
      </c>
      <c r="E12" s="31" t="s">
        <v>20</v>
      </c>
      <c r="F12" s="31" t="s">
        <v>20</v>
      </c>
      <c r="G12" s="87" t="n">
        <v>1.0</v>
      </c>
      <c r="H12" s="33" t="s">
        <v>38</v>
      </c>
      <c r="I12" s="34"/>
      <c r="J12" s="35" t="n">
        <f>G12*I12</f>
        <v>0.0</v>
      </c>
      <c r="K12" s="0"/>
      <c r="L12" s="0"/>
      <c r="M12" s="37"/>
    </row>
    <row r="13">
      <c r="A13" s="28" t="s">
        <v>60</v>
      </c>
      <c r="B13" s="29" t="s">
        <v>35</v>
      </c>
      <c r="C13" s="30" t="s">
        <v>61</v>
      </c>
      <c r="D13" s="30" t="s">
        <v>62</v>
      </c>
      <c r="E13" s="31" t="s">
        <v>20</v>
      </c>
      <c r="F13" s="31" t="s">
        <v>20</v>
      </c>
      <c r="G13" s="87" t="n">
        <v>1.0</v>
      </c>
      <c r="H13" s="33" t="s">
        <v>38</v>
      </c>
      <c r="I13" s="34"/>
      <c r="J13" s="35" t="n">
        <f>G13*I13</f>
        <v>0.0</v>
      </c>
      <c r="K13" s="0"/>
      <c r="L13" s="0"/>
      <c r="M13" s="37"/>
    </row>
    <row r="14">
      <c r="A14" s="28" t="s">
        <v>63</v>
      </c>
      <c r="B14" s="29" t="s">
        <v>35</v>
      </c>
      <c r="C14" s="30" t="s">
        <v>64</v>
      </c>
      <c r="D14" s="30" t="s">
        <v>65</v>
      </c>
      <c r="E14" s="31" t="s">
        <v>20</v>
      </c>
      <c r="F14" s="31" t="s">
        <v>20</v>
      </c>
      <c r="G14" s="87" t="n">
        <v>1.0</v>
      </c>
      <c r="H14" s="33" t="s">
        <v>38</v>
      </c>
      <c r="I14" s="34"/>
      <c r="J14" s="35" t="n">
        <f>G14*I14</f>
        <v>0.0</v>
      </c>
      <c r="K14" s="0"/>
      <c r="L14" s="0"/>
      <c r="M14" s="37"/>
    </row>
    <row r="15">
      <c r="A15" s="28" t="s">
        <v>66</v>
      </c>
      <c r="B15" s="29" t="s">
        <v>35</v>
      </c>
      <c r="C15" s="30" t="s">
        <v>67</v>
      </c>
      <c r="D15" s="30" t="s">
        <v>68</v>
      </c>
      <c r="E15" s="31" t="s">
        <v>20</v>
      </c>
      <c r="F15" s="31" t="s">
        <v>20</v>
      </c>
      <c r="G15" s="87" t="n">
        <v>1.0</v>
      </c>
      <c r="H15" s="33" t="s">
        <v>38</v>
      </c>
      <c r="I15" s="34"/>
      <c r="J15" s="35" t="n">
        <f>G15*I15</f>
        <v>0.0</v>
      </c>
      <c r="K15" s="0"/>
      <c r="L15" s="0"/>
      <c r="M15" s="37"/>
    </row>
    <row r="16">
      <c r="A16" s="28" t="s">
        <v>69</v>
      </c>
      <c r="B16" s="29" t="s">
        <v>35</v>
      </c>
      <c r="C16" s="30" t="s">
        <v>70</v>
      </c>
      <c r="D16" s="30" t="s">
        <v>71</v>
      </c>
      <c r="E16" s="31" t="s">
        <v>20</v>
      </c>
      <c r="F16" s="31" t="s">
        <v>20</v>
      </c>
      <c r="G16" s="87" t="n">
        <v>1.0</v>
      </c>
      <c r="H16" s="33" t="s">
        <v>38</v>
      </c>
      <c r="I16" s="34"/>
      <c r="J16" s="35" t="n">
        <f>G16*I16</f>
        <v>0.0</v>
      </c>
      <c r="K16" s="0"/>
      <c r="L16" s="0"/>
      <c r="M16" s="37"/>
    </row>
    <row r="17">
      <c r="A17" s="28" t="s">
        <v>72</v>
      </c>
      <c r="B17" s="29" t="s">
        <v>35</v>
      </c>
      <c r="C17" s="30" t="s">
        <v>73</v>
      </c>
      <c r="D17" s="30" t="s">
        <v>74</v>
      </c>
      <c r="E17" s="31" t="s">
        <v>20</v>
      </c>
      <c r="F17" s="31" t="s">
        <v>20</v>
      </c>
      <c r="G17" s="87" t="n">
        <v>1.0</v>
      </c>
      <c r="H17" s="33" t="s">
        <v>38</v>
      </c>
      <c r="I17" s="34"/>
      <c r="J17" s="35" t="n">
        <f>G17*I17</f>
        <v>0.0</v>
      </c>
      <c r="K17" s="0"/>
      <c r="L17" s="0"/>
      <c r="M17" s="37"/>
    </row>
    <row r="18">
      <c r="A18" s="28" t="s">
        <v>75</v>
      </c>
      <c r="B18" s="29" t="s">
        <v>35</v>
      </c>
      <c r="C18" s="30" t="s">
        <v>76</v>
      </c>
      <c r="D18" s="30" t="s">
        <v>77</v>
      </c>
      <c r="E18" s="31" t="s">
        <v>20</v>
      </c>
      <c r="F18" s="31" t="s">
        <v>20</v>
      </c>
      <c r="G18" s="87" t="n">
        <v>1.0</v>
      </c>
      <c r="H18" s="33" t="s">
        <v>38</v>
      </c>
      <c r="I18" s="34"/>
      <c r="J18" s="35" t="n">
        <f>G18*I18</f>
        <v>0.0</v>
      </c>
      <c r="K18" s="0"/>
      <c r="L18" s="0"/>
      <c r="M18" s="37"/>
    </row>
    <row r="19" spans="1:13" s="36" customFormat="1" ht="15.75" thickTop="1" x14ac:dyDescent="0.2">
      <c r="A19" s="38"/>
      <c r="B19" s="39"/>
      <c r="C19" s="40"/>
      <c r="D19" s="41"/>
      <c r="E19" s="42"/>
      <c r="F19" s="42"/>
      <c r="G19" s="43"/>
      <c r="H19" s="44"/>
      <c r="I19" s="45"/>
      <c r="J19" s="46"/>
      <c r="M19" s="37"/>
    </row>
    <row r="20" spans="1:13" s="36" customFormat="1" x14ac:dyDescent="0.25">
      <c r="A20" s="47"/>
      <c r="B20" s="48"/>
      <c r="C20" s="49"/>
      <c r="D20" s="50"/>
      <c r="E20" s="51"/>
      <c r="F20" s="51"/>
      <c r="G20" s="52"/>
      <c r="H20" s="53"/>
      <c r="I20" s="54"/>
      <c r="J20" s="55"/>
    </row>
    <row r="21" spans="1:13" ht="15.75" thickBot="1" x14ac:dyDescent="0.3">
      <c r="A21" s="56"/>
      <c r="B21" s="56"/>
      <c r="C21" s="57"/>
      <c r="D21" s="58"/>
      <c r="E21" s="59"/>
      <c r="F21" s="60" t="s">
        <v>21</v>
      </c>
      <c r="G21" s="60"/>
      <c r="H21" s="60"/>
      <c r="I21" s="61"/>
      <c r="J21" s="62">
        <f>SUM(J$4:J19)</f>
        <v>0</v>
      </c>
    </row>
    <row r="22" spans="1:13" ht="16.5" thickTop="1" thickBot="1" x14ac:dyDescent="0.3">
      <c r="A22" s="56"/>
      <c r="B22" s="56"/>
      <c r="C22" s="57"/>
      <c r="D22" s="58"/>
      <c r="E22" s="59"/>
      <c r="F22" s="63" t="s">
        <v>22</v>
      </c>
      <c r="G22" s="64">
        <v>0.19</v>
      </c>
      <c r="H22" s="65" t="s">
        <v>23</v>
      </c>
      <c r="I22" s="66"/>
      <c r="J22" s="68">
        <f>J21*G22</f>
        <v>0</v>
      </c>
    </row>
    <row r="23" spans="1:13" ht="15.75" thickTop="1" x14ac:dyDescent="0.25">
      <c r="A23" s="56"/>
      <c r="B23" s="56"/>
      <c r="C23" s="57"/>
      <c r="D23" s="58"/>
      <c r="E23" s="59"/>
      <c r="F23" s="60" t="s">
        <v>24</v>
      </c>
      <c r="G23" s="60"/>
      <c r="H23" s="60"/>
      <c r="I23" s="61"/>
      <c r="J23" s="67">
        <f>SUM(J21,J22)</f>
        <v>0</v>
      </c>
    </row>
    <row r="24" spans="1:13" x14ac:dyDescent="0.25">
      <c r="A24" s="56"/>
      <c r="B24" s="56"/>
      <c r="C24" s="57"/>
      <c r="D24" s="58"/>
      <c r="E24" s="59"/>
      <c r="F24" s="58"/>
      <c r="G24" s="58"/>
      <c r="H24" s="58"/>
      <c r="I24" s="58"/>
      <c r="J24" s="58"/>
    </row>
    <row r="25" spans="1:13" x14ac:dyDescent="0.25">
      <c r="A25" s="71"/>
      <c r="B25" s="71"/>
      <c r="C25" s="71"/>
      <c r="E25" s="71"/>
      <c r="F25" s="71"/>
      <c r="G25" s="71"/>
      <c r="H25" s="71"/>
      <c r="I25" s="71"/>
      <c r="J25" s="71"/>
    </row>
    <row r="26" spans="1:13" x14ac:dyDescent="0.25">
      <c r="A26" s="71"/>
      <c r="B26" s="71"/>
      <c r="C26" s="71"/>
      <c r="E26" s="71"/>
      <c r="F26" s="71"/>
      <c r="G26" s="71"/>
      <c r="H26" s="71"/>
      <c r="I26" s="71"/>
      <c r="J26" s="71"/>
    </row>
    <row r="29" spans="1:13" x14ac:dyDescent="0.25">
      <c r="L29" s="74"/>
    </row>
    <row r="30" spans="1:13" x14ac:dyDescent="0.25">
      <c r="L30" s="74"/>
    </row>
    <row r="31" spans="4:12" x14ac:dyDescent="0.25">
      <c r="L31" s="74"/>
    </row>
    <row r="32" spans="4:12" x14ac:dyDescent="0.25">
      <c r="L32" s="74"/>
    </row>
    <row r="33" spans="4:12" x14ac:dyDescent="0.25">
      <c r="L33" s="74"/>
    </row>
    <row r="34" spans="4:12" x14ac:dyDescent="0.25">
      <c r="L34" s="74"/>
    </row>
    <row r="44" spans="4:12" x14ac:dyDescent="0.25">
      <c r="D44" s="76"/>
      <c r="I44"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