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GM_StCE\CXX\2023_GNUE Elektroversorgung\ANs_Beteiligte_Vertragsthemen\01_Fachplaner\"/>
    </mc:Choice>
  </mc:AlternateContent>
  <xr:revisionPtr revIDLastSave="0" documentId="8_{0E36073E-A644-4B5E-BEF4-C5021A8B92CA}" xr6:coauthVersionLast="47" xr6:coauthVersionMax="47" xr10:uidLastSave="{00000000-0000-0000-0000-000000000000}"/>
  <bookViews>
    <workbookView xWindow="-28920" yWindow="-120" windowWidth="29040" windowHeight="18240" tabRatio="500" xr2:uid="{00000000-000D-0000-FFFF-FFFF00000000}"/>
  </bookViews>
  <sheets>
    <sheet name="Blatt1" sheetId="1" r:id="rId1"/>
  </sheets>
  <definedNames>
    <definedName name="_xlnm.Print_Titles" localSheetId="0">Blatt1!$1:$1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0" i="1" l="1"/>
  <c r="C19" i="1"/>
  <c r="A15" i="1"/>
  <c r="A35" i="1"/>
  <c r="C13" i="1"/>
  <c r="C17" i="1" s="1"/>
  <c r="C5" i="1"/>
  <c r="C34" i="1" s="1"/>
  <c r="C35" i="1" s="1"/>
  <c r="A8" i="1"/>
  <c r="C10" i="1"/>
  <c r="C11" i="1"/>
  <c r="C14" i="1" l="1"/>
  <c r="C15" i="1" s="1"/>
  <c r="C30" i="1"/>
  <c r="C18" i="1"/>
  <c r="C21" i="1" s="1"/>
  <c r="C28" i="1"/>
  <c r="C31" i="1" s="1"/>
  <c r="C29" i="1"/>
  <c r="C24" i="1"/>
  <c r="C41" i="1" a="1"/>
  <c r="C41" i="1" s="1"/>
  <c r="C23" i="1" l="1"/>
  <c r="C27" i="1" s="1"/>
  <c r="A31" i="1"/>
  <c r="A25" i="1"/>
  <c r="A21" i="1"/>
  <c r="C25" i="1"/>
  <c r="C33" i="1" l="1"/>
  <c r="C37" i="1" s="1"/>
  <c r="C45" i="1" s="1" a="1"/>
  <c r="C45" i="1" s="1"/>
  <c r="C48" i="1" s="1" a="1"/>
  <c r="C48" i="1" s="1"/>
  <c r="C49" i="1" s="1"/>
  <c r="C5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<sst xmlns="http://schemas.openxmlformats.org/spreadsheetml/2006/main" count="47" uniqueCount="42">
  <si>
    <t>Anlagengruppe 1.4</t>
  </si>
  <si>
    <t>Bitte füllen Sie ausschließlich die hellgrau hinterlegten Felder aus.</t>
  </si>
  <si>
    <t>Zuschlag (+) / Abschlag (-) auf das Gesamthonorar der Grundleistungen in %</t>
  </si>
  <si>
    <t>Honorar Grundleistungen effektiv</t>
  </si>
  <si>
    <t>Honorar Besondere Leistungen Leistungsstufe 2</t>
  </si>
  <si>
    <t>Honorar Besondere Leistungen Leistungsstufe 3</t>
  </si>
  <si>
    <t>LPH6 Erarbeiten der Wartungsplanung und -organisation</t>
  </si>
  <si>
    <t>Honorar Besondere Leistungen Leistungsstufe 4</t>
  </si>
  <si>
    <t>Honorar Besondere Leistungen Leistungsstufe 5</t>
  </si>
  <si>
    <t>LPH9 Überwachen der Mängelbeseitigung innerhalb der Verjährungsfristen</t>
  </si>
  <si>
    <t>Stundensätze für unverhergesehene Leistungen</t>
  </si>
  <si>
    <t>Geschäftsführung</t>
  </si>
  <si>
    <t>Sachbearbeitung</t>
  </si>
  <si>
    <t>Mitarbeit</t>
  </si>
  <si>
    <t>durchschnittliche Stundensätze für unverhergesehene Leistungen effektiv (je Qualifikation 10 Stunden und anschließend gemittelt)</t>
  </si>
  <si>
    <t>Nebenkostensatz</t>
  </si>
  <si>
    <t>Angebot</t>
  </si>
  <si>
    <t>Nebenkosten pauschal in %</t>
  </si>
  <si>
    <t>Zuschlagskriterium Preis</t>
  </si>
  <si>
    <t>Summe Angebotspreis netto</t>
  </si>
  <si>
    <t>Mehrwertsteuer 19%</t>
  </si>
  <si>
    <t>Summe Angebotspreis brutto</t>
  </si>
  <si>
    <t xml:space="preserve">Honorar Besondere Leistungen Leistungsstufe 1 </t>
  </si>
  <si>
    <t xml:space="preserve">ANGEBOT     </t>
  </si>
  <si>
    <t xml:space="preserve">EUR netto </t>
  </si>
  <si>
    <t>HONORARERMITTLUNG</t>
  </si>
  <si>
    <t>Angebot in Prozent 
(100% Leistungsumfang)</t>
  </si>
  <si>
    <t>EUR netto</t>
  </si>
  <si>
    <t>Honorarbasissatz, inkl. Umbauzuschlag
Leistungsumfang 100% (zur Ermittlung des Honorars Besondere Leistungen)</t>
  </si>
  <si>
    <t>CXX-2025_7-42-03_HONORARANGEBOT</t>
  </si>
  <si>
    <t>Angebot in Prozent 
(90,50% Leistungsumfang)</t>
  </si>
  <si>
    <t>Honorar der Grundleistungen
Honorarzone II
Anrechenbare Kosten (EUR netto): 950.000,00</t>
  </si>
  <si>
    <t xml:space="preserve">0% Umbauzuschlag </t>
  </si>
  <si>
    <t>Angebot in Prozent (93,70% Leistungsumfang + Besondere Leistungen)</t>
  </si>
  <si>
    <t>Bestandsaufnahme, zeichnerische Darstellung und Nachrechnen vorhandener Anlagen und Anlagenteile</t>
  </si>
  <si>
    <r>
      <t xml:space="preserve">Leistungsumfang Grundleistung (siehe Anlage zu §6): </t>
    </r>
    <r>
      <rPr>
        <b/>
        <sz val="12"/>
        <color theme="1"/>
        <rFont val="TradeGothicNextLTPro-Cn"/>
      </rPr>
      <t>93,70 %</t>
    </r>
    <r>
      <rPr>
        <sz val="12"/>
        <color theme="1"/>
        <rFont val="TradeGothicNextLTPro-Cn"/>
      </rPr>
      <t xml:space="preserve">
Umbauzuschlag: 0%
Honorarzone: II</t>
    </r>
  </si>
  <si>
    <t xml:space="preserve">Prüfen, Koordinieren und – nach vorheriger Unterrichtung des Auftraggebers – Anerkennen der von den ausführenden Unternehmen gefertigten Ausführungszeichnungen für die Anlage(n)/Anlagengruppe(n): </t>
  </si>
  <si>
    <t xml:space="preserve">Prüfen, Koordinieren und – nach vorheriger Unterrichtung des Auftraggebers – Anerkennen der von den ausführenden Unternehmen gefertigten Schlitz- und Durchbruchplänen, für die Anlage(n)/Anlagengruppe(n): </t>
  </si>
  <si>
    <t xml:space="preserve">Leerrohrplanung mit besonderem Aufwand (z. B. Sichtbeton): </t>
  </si>
  <si>
    <t>Fortschreiben der Ausführungspläne (zum Beispiel Grundrisse, Schnitte, Ansichten) bis zum Bestand</t>
  </si>
  <si>
    <t>Erstellen von Rechnungsbelegen anstelle der ausführenden Firmen, zum Beispiel Aufmaß (Ersatzvornahme)</t>
  </si>
  <si>
    <t>Schlussrechnung (Ersatzvornahme)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</si>
</sst>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9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rade Gothic Next LT Pro Conden"/>
    </font>
    <font>
      <sz val="12"/>
      <color theme="1"/>
      <name val="Calibri"/>
      <family val="2"/>
      <scheme val="minor"/>
    </font>
    <font>
      <sz val="16"/>
      <color theme="1"/>
      <name val="TradeGothicNextLTPro-Cn"/>
    </font>
    <font>
      <sz val="12"/>
      <color theme="1"/>
      <name val="TradeGothicNextLTPro-Cn"/>
    </font>
    <font>
      <sz val="12"/>
      <name val="TradeGothicNextLTPro-Cn"/>
    </font>
    <font>
      <b/>
      <sz val="12"/>
      <color theme="1"/>
      <name val="TradeGothicNextLTPro-Cn"/>
    </font>
    <font>
      <b/>
      <sz val="16"/>
      <color theme="1"/>
      <name val="TradeGothicNextLTPro-C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43" fontId="5" fillId="0" borderId="1" xfId="2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43" fontId="5" fillId="0" borderId="0" xfId="2" applyFont="1" applyBorder="1" applyAlignment="1">
      <alignment horizontal="right" vertical="center"/>
    </xf>
    <xf numFmtId="2" fontId="5" fillId="0" borderId="1" xfId="2" applyNumberFormat="1" applyFont="1" applyBorder="1" applyAlignment="1">
      <alignment horizontal="right" vertical="center"/>
    </xf>
    <xf numFmtId="43" fontId="5" fillId="0" borderId="5" xfId="2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top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2" borderId="1" xfId="3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9" fontId="4" fillId="0" borderId="0" xfId="0" applyNumberFormat="1" applyFont="1" applyAlignment="1">
      <alignment horizontal="left" vertical="center"/>
    </xf>
    <xf numFmtId="0" fontId="5" fillId="0" borderId="13" xfId="0" applyFont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10" fontId="5" fillId="2" borderId="1" xfId="3" applyNumberFormat="1" applyFont="1" applyFill="1" applyBorder="1" applyAlignment="1" applyProtection="1">
      <alignment horizontal="center" vertical="center" wrapText="1"/>
      <protection locked="0"/>
    </xf>
    <xf numFmtId="44" fontId="5" fillId="2" borderId="1" xfId="4" applyFont="1" applyFill="1" applyBorder="1" applyAlignment="1" applyProtection="1">
      <alignment horizontal="right" vertical="center"/>
      <protection locked="0"/>
    </xf>
    <xf numFmtId="44" fontId="5" fillId="0" borderId="1" xfId="4" applyFont="1" applyFill="1" applyBorder="1" applyAlignment="1" applyProtection="1">
      <alignment horizontal="right" vertical="center"/>
    </xf>
    <xf numFmtId="44" fontId="5" fillId="0" borderId="1" xfId="4" applyFont="1" applyBorder="1" applyAlignment="1">
      <alignment horizontal="right" vertical="center"/>
    </xf>
    <xf numFmtId="44" fontId="5" fillId="0" borderId="4" xfId="4" applyFont="1" applyBorder="1" applyAlignment="1">
      <alignment horizontal="right" vertical="center"/>
    </xf>
    <xf numFmtId="44" fontId="5" fillId="0" borderId="12" xfId="4" applyFont="1" applyBorder="1" applyAlignment="1">
      <alignment horizontal="right" vertical="center"/>
    </xf>
  </cellXfs>
  <cellStyles count="5">
    <cellStyle name="Komma" xfId="2" builtinId="3"/>
    <cellStyle name="LEUPHANA_20201207" xfId="1" xr:uid="{9844F25C-12E7-1846-8454-5693EF5554FC}"/>
    <cellStyle name="Prozent" xfId="3" builtinId="5"/>
    <cellStyle name="Standard" xfId="0" builtinId="0"/>
    <cellStyle name="Währung" xfId="4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showGridLines="0" tabSelected="1" zoomScaleNormal="100" zoomScaleSheetLayoutView="100" zoomScalePageLayoutView="85" workbookViewId="0">
      <selection activeCell="B10" sqref="B10"/>
    </sheetView>
  </sheetViews>
  <sheetFormatPr baseColWidth="10" defaultColWidth="10.75" defaultRowHeight="48" customHeight="1"/>
  <cols>
    <col min="1" max="1" width="74.25" style="2" customWidth="1"/>
    <col min="2" max="2" width="20.5" style="2" customWidth="1"/>
    <col min="3" max="3" width="20.75" style="2" customWidth="1"/>
    <col min="4" max="4" width="15" style="2" customWidth="1"/>
    <col min="5" max="16384" width="10.75" style="2"/>
  </cols>
  <sheetData>
    <row r="1" spans="1:5" ht="48" customHeight="1">
      <c r="A1" s="1" t="s">
        <v>29</v>
      </c>
      <c r="B1" s="1"/>
      <c r="C1" s="16" t="s">
        <v>0</v>
      </c>
    </row>
    <row r="2" spans="1:5" ht="48" customHeight="1">
      <c r="A2" s="25" t="s">
        <v>25</v>
      </c>
      <c r="B2" s="28"/>
      <c r="C2" s="36" t="s">
        <v>27</v>
      </c>
    </row>
    <row r="3" spans="1:5" ht="48" customHeight="1">
      <c r="A3" s="35" t="s">
        <v>31</v>
      </c>
      <c r="C3" s="42">
        <v>159744.20000000001</v>
      </c>
    </row>
    <row r="4" spans="1:5" ht="48" customHeight="1">
      <c r="A4" s="35" t="s">
        <v>32</v>
      </c>
      <c r="C4" s="41">
        <v>0</v>
      </c>
    </row>
    <row r="5" spans="1:5" ht="48" customHeight="1">
      <c r="A5" s="29" t="s">
        <v>28</v>
      </c>
      <c r="B5" s="30"/>
      <c r="C5" s="41">
        <f>C3+C4</f>
        <v>159744.20000000001</v>
      </c>
    </row>
    <row r="6" spans="1:5" ht="48" customHeight="1">
      <c r="A6" s="33" t="s">
        <v>23</v>
      </c>
      <c r="B6" s="21"/>
      <c r="C6" s="18"/>
    </row>
    <row r="7" spans="1:5" ht="48" customHeight="1">
      <c r="A7" s="27" t="s">
        <v>1</v>
      </c>
      <c r="B7" s="21"/>
      <c r="C7" s="20"/>
    </row>
    <row r="8" spans="1:5" ht="48" customHeight="1">
      <c r="A8" s="24" t="str">
        <f>_xlfn.TEXTJOIN( ,,"Honorar Grundleistungen ",C1)</f>
        <v>Honorar Grundleistungen Anlagengruppe 1.4</v>
      </c>
      <c r="B8" s="31" t="s">
        <v>30</v>
      </c>
      <c r="C8" s="4" t="s">
        <v>24</v>
      </c>
    </row>
    <row r="9" spans="1:5" ht="49.5">
      <c r="A9" s="23" t="s">
        <v>35</v>
      </c>
      <c r="B9" s="5"/>
      <c r="C9" s="40">
        <v>149680.32000000001</v>
      </c>
    </row>
    <row r="10" spans="1:5" ht="48" customHeight="1">
      <c r="A10" s="25" t="s">
        <v>2</v>
      </c>
      <c r="B10" s="32">
        <v>0</v>
      </c>
      <c r="C10" s="40">
        <f>B10*C9</f>
        <v>0</v>
      </c>
    </row>
    <row r="11" spans="1:5" ht="48" customHeight="1">
      <c r="A11" s="26" t="s">
        <v>3</v>
      </c>
      <c r="B11" s="3"/>
      <c r="C11" s="40">
        <f>IF((COUNTIF(B10,"")+COUNTIF(B10,"")=0),C9+C9*B10,"unvollständige Eingabe")</f>
        <v>149680.32000000001</v>
      </c>
    </row>
    <row r="12" spans="1:5" ht="48" customHeight="1">
      <c r="B12" s="34"/>
      <c r="C12" s="7"/>
    </row>
    <row r="13" spans="1:5" ht="48" customHeight="1">
      <c r="A13" s="22" t="s">
        <v>22</v>
      </c>
      <c r="B13" s="31" t="s">
        <v>26</v>
      </c>
      <c r="C13" s="4" t="str">
        <f>C8</f>
        <v xml:space="preserve">EUR netto </v>
      </c>
    </row>
    <row r="14" spans="1:5" ht="51" customHeight="1">
      <c r="A14" s="14" t="s">
        <v>34</v>
      </c>
      <c r="B14" s="37">
        <v>0</v>
      </c>
      <c r="C14" s="39">
        <f>B14*C$5</f>
        <v>0</v>
      </c>
      <c r="E14" s="10"/>
    </row>
    <row r="15" spans="1:5" ht="48" customHeight="1">
      <c r="A15" s="5" t="str">
        <f>"Teilsumme "&amp;A13</f>
        <v xml:space="preserve">Teilsumme Honorar Besondere Leistungen Leistungsstufe 1 </v>
      </c>
      <c r="B15" s="5"/>
      <c r="C15" s="40">
        <f>IF((COUNTIF(A14:A14,0)+COUNTIF(C14:C14,"")=0),SUM(C14:C14),"unvollständige Eingabe")</f>
        <v>0</v>
      </c>
    </row>
    <row r="16" spans="1:5" ht="48" customHeight="1">
      <c r="A16" s="8"/>
      <c r="B16" s="8"/>
      <c r="C16" s="9"/>
    </row>
    <row r="17" spans="1:5" ht="48" customHeight="1">
      <c r="A17" s="5" t="s">
        <v>4</v>
      </c>
      <c r="B17" s="31" t="s">
        <v>26</v>
      </c>
      <c r="C17" s="4" t="str">
        <f>C13</f>
        <v xml:space="preserve">EUR netto </v>
      </c>
    </row>
    <row r="18" spans="1:5" ht="51" customHeight="1">
      <c r="A18" s="14" t="s">
        <v>36</v>
      </c>
      <c r="B18" s="37">
        <v>0</v>
      </c>
      <c r="C18" s="39">
        <f>B18*C$5</f>
        <v>0</v>
      </c>
      <c r="E18" s="10"/>
    </row>
    <row r="19" spans="1:5" ht="51" customHeight="1">
      <c r="A19" s="14" t="s">
        <v>37</v>
      </c>
      <c r="B19" s="37">
        <v>0</v>
      </c>
      <c r="C19" s="39">
        <f>B19*C$5</f>
        <v>0</v>
      </c>
      <c r="E19" s="10"/>
    </row>
    <row r="20" spans="1:5" ht="51" customHeight="1">
      <c r="A20" s="14" t="s">
        <v>38</v>
      </c>
      <c r="B20" s="37">
        <v>0</v>
      </c>
      <c r="C20" s="39">
        <f>B20*C$5</f>
        <v>0</v>
      </c>
      <c r="E20" s="10"/>
    </row>
    <row r="21" spans="1:5" ht="48" customHeight="1">
      <c r="A21" s="5" t="str">
        <f>"Teilsumme "&amp;A17</f>
        <v>Teilsumme Honorar Besondere Leistungen Leistungsstufe 2</v>
      </c>
      <c r="B21" s="5"/>
      <c r="C21" s="40">
        <f>IF((COUNTIF(A18:A20,0)+COUNTIF(C18:C20,"")=0),SUM(C18:C20),"unvollständige Eingabe")</f>
        <v>0</v>
      </c>
    </row>
    <row r="23" spans="1:5" ht="48" customHeight="1">
      <c r="A23" s="5" t="s">
        <v>5</v>
      </c>
      <c r="B23" s="31" t="s">
        <v>26</v>
      </c>
      <c r="C23" s="4" t="str">
        <f>C17</f>
        <v xml:space="preserve">EUR netto </v>
      </c>
    </row>
    <row r="24" spans="1:5" ht="48" customHeight="1">
      <c r="A24" s="15" t="s">
        <v>6</v>
      </c>
      <c r="B24" s="37">
        <v>0</v>
      </c>
      <c r="C24" s="39">
        <f>B24*C$5</f>
        <v>0</v>
      </c>
    </row>
    <row r="25" spans="1:5" ht="48" customHeight="1">
      <c r="A25" s="5" t="str">
        <f>"Teilsumme "&amp;A23</f>
        <v>Teilsumme Honorar Besondere Leistungen Leistungsstufe 3</v>
      </c>
      <c r="B25" s="5"/>
      <c r="C25" s="40">
        <f>IF((COUNTIF(A24:A24,0)+COUNTIF(C24:C24,"")=0),SUM(C24:C24),"unvollständige Eingabe")</f>
        <v>0</v>
      </c>
    </row>
    <row r="27" spans="1:5" ht="48" customHeight="1">
      <c r="A27" s="5" t="s">
        <v>7</v>
      </c>
      <c r="B27" s="31" t="s">
        <v>26</v>
      </c>
      <c r="C27" s="4" t="str">
        <f>C23</f>
        <v xml:space="preserve">EUR netto </v>
      </c>
    </row>
    <row r="28" spans="1:5" ht="48" customHeight="1">
      <c r="A28" s="15" t="s">
        <v>39</v>
      </c>
      <c r="B28" s="37">
        <v>0</v>
      </c>
      <c r="C28" s="39">
        <f>B28*C$5</f>
        <v>0</v>
      </c>
    </row>
    <row r="29" spans="1:5" ht="48" customHeight="1">
      <c r="A29" s="14" t="s">
        <v>40</v>
      </c>
      <c r="B29" s="37">
        <v>0</v>
      </c>
      <c r="C29" s="39">
        <f t="shared" ref="C29:C30" si="0">B29*C$5</f>
        <v>0</v>
      </c>
    </row>
    <row r="30" spans="1:5" ht="48" customHeight="1">
      <c r="A30" s="15" t="s">
        <v>41</v>
      </c>
      <c r="B30" s="37">
        <v>0</v>
      </c>
      <c r="C30" s="39">
        <f t="shared" si="0"/>
        <v>0</v>
      </c>
    </row>
    <row r="31" spans="1:5" ht="48" customHeight="1">
      <c r="A31" s="5" t="str">
        <f>"Teilsumme "&amp;A27</f>
        <v>Teilsumme Honorar Besondere Leistungen Leistungsstufe 4</v>
      </c>
      <c r="B31" s="5"/>
      <c r="C31" s="6">
        <f>IF((COUNTIF(A28:A30,0)+COUNTIF(C28:C30,"")=0),SUM(C28:C30),"unvollständige Eingabe")</f>
        <v>0</v>
      </c>
    </row>
    <row r="33" spans="1:3" ht="48" customHeight="1">
      <c r="A33" s="5" t="s">
        <v>8</v>
      </c>
      <c r="B33" s="31" t="s">
        <v>26</v>
      </c>
      <c r="C33" s="4" t="str">
        <f>C27</f>
        <v xml:space="preserve">EUR netto </v>
      </c>
    </row>
    <row r="34" spans="1:3" ht="48" customHeight="1">
      <c r="A34" s="14" t="s">
        <v>9</v>
      </c>
      <c r="B34" s="37">
        <v>0</v>
      </c>
      <c r="C34" s="39">
        <f>B34*C$5</f>
        <v>0</v>
      </c>
    </row>
    <row r="35" spans="1:3" ht="48" customHeight="1">
      <c r="A35" s="5" t="str">
        <f>"Teilsumme "&amp;A33</f>
        <v>Teilsumme Honorar Besondere Leistungen Leistungsstufe 5</v>
      </c>
      <c r="B35" s="5"/>
      <c r="C35" s="6">
        <f>IF((COUNTIF(A34:A34,0)+COUNTIF(C34:C34,"")=0),SUM(C34:C34),"unvollständige Eingabe")</f>
        <v>0</v>
      </c>
    </row>
    <row r="36" spans="1:3" ht="48" customHeight="1">
      <c r="A36" s="17"/>
      <c r="B36" s="17"/>
      <c r="C36" s="18"/>
    </row>
    <row r="37" spans="1:3" ht="48" customHeight="1">
      <c r="A37" s="5" t="s">
        <v>10</v>
      </c>
      <c r="B37" s="5"/>
      <c r="C37" s="4" t="str">
        <f>C33</f>
        <v xml:space="preserve">EUR netto </v>
      </c>
    </row>
    <row r="38" spans="1:3" ht="48" customHeight="1">
      <c r="A38" s="5" t="s">
        <v>11</v>
      </c>
      <c r="B38" s="5"/>
      <c r="C38" s="38">
        <v>0</v>
      </c>
    </row>
    <row r="39" spans="1:3" ht="48" customHeight="1">
      <c r="A39" s="5" t="s">
        <v>12</v>
      </c>
      <c r="B39" s="5"/>
      <c r="C39" s="38">
        <v>0</v>
      </c>
    </row>
    <row r="40" spans="1:3" ht="48" customHeight="1">
      <c r="A40" s="5" t="s">
        <v>13</v>
      </c>
      <c r="B40" s="5"/>
      <c r="C40" s="38">
        <v>0</v>
      </c>
    </row>
    <row r="41" spans="1:3" ht="48" customHeight="1">
      <c r="A41" s="5" t="s">
        <v>14</v>
      </c>
      <c r="B41" s="5"/>
      <c r="C41" s="6" t="str" cm="1">
        <f t="array" ref="C41">IF((COUNTIF(C38:C40,0)+COUNTIF(C38:C40,"")=0),SUM(C38:C40*10/3),"unvollständige Eingabe")</f>
        <v>unvollständige Eingabe</v>
      </c>
    </row>
    <row r="43" spans="1:3" ht="55.9" customHeight="1">
      <c r="A43" s="5" t="s">
        <v>15</v>
      </c>
      <c r="B43" s="5"/>
      <c r="C43" s="31" t="s">
        <v>33</v>
      </c>
    </row>
    <row r="44" spans="1:3" ht="48" customHeight="1">
      <c r="A44" s="5" t="s">
        <v>17</v>
      </c>
      <c r="B44" s="5"/>
      <c r="C44" s="38">
        <v>0</v>
      </c>
    </row>
    <row r="45" spans="1:3" ht="48" customHeight="1">
      <c r="A45" s="5" t="s">
        <v>15</v>
      </c>
      <c r="B45" s="5"/>
      <c r="C45" s="19" t="str" cm="1">
        <f t="array" ref="C45">IF(OR($C$16:$C$44="unvollständige Eingabe"),"unvollständige Eingabe",ROUND((C11+C21+C25+C31+C35+C41)*(C44),2))</f>
        <v>unvollständige Eingabe</v>
      </c>
    </row>
    <row r="47" spans="1:3" ht="48" customHeight="1">
      <c r="A47" s="11" t="s">
        <v>18</v>
      </c>
      <c r="B47" s="11"/>
      <c r="C47" s="4" t="s">
        <v>16</v>
      </c>
    </row>
    <row r="48" spans="1:3" ht="48" customHeight="1">
      <c r="A48" s="11" t="s">
        <v>19</v>
      </c>
      <c r="B48" s="11"/>
      <c r="C48" s="40" t="str" cm="1">
        <f t="array" ref="C48">IF(OR($C$16:$C$45="unvollständige Eingabe"),"unvollständige Eingabe",ROUND((C11+C21+C25+C31+C35+C41)+(C45),2))</f>
        <v>unvollständige Eingabe</v>
      </c>
    </row>
    <row r="49" spans="1:3" ht="48" customHeight="1">
      <c r="A49" s="11" t="s">
        <v>20</v>
      </c>
      <c r="B49" s="11"/>
      <c r="C49" s="40" t="str">
        <f>IF(C48="unvollständige Eingabe","unvollständige Eingabe",ROUND(C48*0.19,2))</f>
        <v>unvollständige Eingabe</v>
      </c>
    </row>
    <row r="50" spans="1:3" ht="48" customHeight="1">
      <c r="A50" s="11" t="s">
        <v>21</v>
      </c>
      <c r="B50" s="11"/>
      <c r="C50" s="40" t="str">
        <f>IF(C49="unvollständige Eingabe","unvollständige Eingabe",SUM(C48:C49))</f>
        <v>unvollständige Eingabe</v>
      </c>
    </row>
    <row r="51" spans="1:3" ht="48" customHeight="1">
      <c r="A51" s="12"/>
      <c r="B51" s="12"/>
      <c r="C51" s="13"/>
    </row>
    <row r="52" spans="1:3" ht="48" customHeight="1">
      <c r="A52" s="12"/>
      <c r="B52" s="12"/>
      <c r="C52" s="13"/>
    </row>
    <row r="53" spans="1:3" ht="48" customHeight="1">
      <c r="A53" s="12"/>
      <c r="B53" s="12"/>
      <c r="C53" s="13"/>
    </row>
    <row r="54" spans="1:3" ht="48" customHeight="1">
      <c r="A54" s="12"/>
      <c r="B54" s="12"/>
      <c r="C54" s="13"/>
    </row>
    <row r="55" spans="1:3" ht="48" customHeight="1">
      <c r="A55" s="12"/>
      <c r="B55" s="12"/>
      <c r="C55" s="13"/>
    </row>
    <row r="56" spans="1:3" ht="48" customHeight="1">
      <c r="A56" s="12"/>
      <c r="B56" s="12"/>
      <c r="C56" s="13"/>
    </row>
    <row r="57" spans="1:3" ht="48" customHeight="1">
      <c r="A57" s="12"/>
      <c r="B57" s="12"/>
      <c r="C57" s="13"/>
    </row>
    <row r="58" spans="1:3" ht="48" customHeight="1">
      <c r="A58" s="12"/>
      <c r="B58" s="12"/>
      <c r="C58" s="13"/>
    </row>
    <row r="59" spans="1:3" ht="48" customHeight="1">
      <c r="A59" s="12"/>
      <c r="B59" s="12"/>
      <c r="C59" s="13"/>
    </row>
    <row r="60" spans="1:3" ht="48" customHeight="1">
      <c r="A60" s="12"/>
      <c r="B60" s="12"/>
      <c r="C60" s="13"/>
    </row>
    <row r="61" spans="1:3" ht="48" customHeight="1">
      <c r="A61" s="12"/>
      <c r="B61" s="12"/>
      <c r="C61" s="13"/>
    </row>
    <row r="62" spans="1:3" ht="48" customHeight="1">
      <c r="A62" s="12"/>
      <c r="B62" s="12"/>
      <c r="C62" s="13"/>
    </row>
    <row r="63" spans="1:3" ht="48" customHeight="1">
      <c r="A63" s="12"/>
      <c r="B63" s="12"/>
      <c r="C63" s="13"/>
    </row>
    <row r="64" spans="1:3" ht="48" customHeight="1">
      <c r="A64" s="12"/>
      <c r="B64" s="12"/>
      <c r="C64" s="13"/>
    </row>
    <row r="65" spans="1:3" ht="48" customHeight="1">
      <c r="A65" s="12"/>
      <c r="B65" s="12"/>
      <c r="C65" s="13"/>
    </row>
  </sheetData>
  <sheetProtection algorithmName="SHA-512" hashValue="6JzBnv5J9+3GxYqQQq0lQXlmigMprELvYZch9XmprpIncWYOwg+xFoI8VIATq3d4XjQUxB3VNYiagCFbf+EBPQ==" saltValue="5F87B7J9RlYzP+fEFJvMGw==" spinCount="100000" sheet="1" selectLockedCells="1"/>
  <phoneticPr fontId="1" type="noConversion"/>
  <dataValidations count="3">
    <dataValidation type="decimal" allowBlank="1" showInputMessage="1" showErrorMessage="1" sqref="C44" xr:uid="{93E67FAB-FA39-4245-9B29-01BCF758CD88}">
      <formula1>0</formula1>
      <formula2>10000</formula2>
    </dataValidation>
    <dataValidation type="decimal" allowBlank="1" showInputMessage="1" showErrorMessage="1" sqref="C14 C24 C28:C30 C38:C40 C34 C18:C20" xr:uid="{7D87B393-461A-624B-97F7-DD78371C62BE}">
      <formula1>0</formula1>
      <formula2>1000000000000</formula2>
    </dataValidation>
    <dataValidation type="decimal" allowBlank="1" showInputMessage="1" showErrorMessage="1" sqref="B10" xr:uid="{91A4D607-C70C-BD4D-870F-5678825F3A11}">
      <formula1>-10000</formula1>
      <formula2>10000</formula2>
    </dataValidation>
  </dataValidations>
  <printOptions horizontalCentered="1"/>
  <pageMargins left="0.25" right="0.25" top="0.75" bottom="0.75" header="0.3" footer="0.3"/>
  <pageSetup paperSize="9" scale="71" fitToHeight="4" orientation="portrait" horizontalDpi="4294967292" verticalDpi="4294967292" r:id="rId1"/>
  <headerFooter>
    <oddHeader>&amp;C&amp;G</oddHeader>
    <oddFooter>&amp;L&amp;"Trade Gothic LT Std Cn,Standard"&amp;10&amp;K000000&amp;F&amp;R&amp;"Trade Gothic LT Std Cn,Standard"&amp;10&amp;K000000Seite &amp;P von &amp;N</oddFooter>
  </headerFooter>
  <rowBreaks count="3" manualBreakCount="3">
    <brk id="15" max="16383" man="1"/>
    <brk id="25" max="16383" man="1"/>
    <brk id="35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83D574AD9C684EBAE380B850A4AFC3" ma:contentTypeVersion="3" ma:contentTypeDescription="Create a new document." ma:contentTypeScope="" ma:versionID="cf7eca592839f95f55f486f555d0bcf2">
  <xsd:schema xmlns:xsd="http://www.w3.org/2001/XMLSchema" xmlns:xs="http://www.w3.org/2001/XMLSchema" xmlns:p="http://schemas.microsoft.com/office/2006/metadata/properties" xmlns:ns2="8eef3134-c39d-4710-86be-9ea332bb7990" targetNamespace="http://schemas.microsoft.com/office/2006/metadata/properties" ma:root="true" ma:fieldsID="da8a3d13e1769734a8cebf20cf3a054e" ns2:_="">
    <xsd:import namespace="8eef3134-c39d-4710-86be-9ea332bb79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f3134-c39d-4710-86be-9ea332bb7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08535-073B-4240-BE6D-A17CAF6AF3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745505E-291C-4724-BDCD-168274F1F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ef3134-c39d-4710-86be-9ea332bb79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3E68E7-A822-4991-BCD0-5D60EE0096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Blatt1</vt:lpstr>
      <vt:lpstr>Blatt1!Drucktitel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Sudfeld</dc:creator>
  <cp:keywords/>
  <dc:description/>
  <cp:lastModifiedBy>Arno Koß</cp:lastModifiedBy>
  <cp:revision/>
  <cp:lastPrinted>2026-01-21T09:09:59Z</cp:lastPrinted>
  <dcterms:created xsi:type="dcterms:W3CDTF">2013-11-14T08:31:27Z</dcterms:created>
  <dcterms:modified xsi:type="dcterms:W3CDTF">2026-03-13T12:27:00Z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0x010100E883D574AD9C684EBAE380B850A4AFC3</vt:lpwstr>
  </property>
</Properties>
</file>